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meyersbuch\Desktop\"/>
    </mc:Choice>
  </mc:AlternateContent>
  <xr:revisionPtr revIDLastSave="0" documentId="8_{E84BDFC1-B89B-43B8-BDDB-0D4FD3F3BE93}" xr6:coauthVersionLast="47" xr6:coauthVersionMax="47" xr10:uidLastSave="{00000000-0000-0000-0000-000000000000}"/>
  <bookViews>
    <workbookView xWindow="-30828" yWindow="-108" windowWidth="30936" windowHeight="16776" xr2:uid="{69B4C823-826B-427E-9EB2-205CEABA16E5}"/>
  </bookViews>
  <sheets>
    <sheet name="For Submission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F21" i="1"/>
  <c r="H20" i="1"/>
  <c r="G20" i="1"/>
  <c r="F20" i="1"/>
  <c r="H19" i="1"/>
  <c r="G19" i="1"/>
  <c r="F19" i="1"/>
  <c r="H18" i="1"/>
  <c r="G18" i="1"/>
  <c r="F18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G8" i="1"/>
  <c r="F8" i="1"/>
  <c r="H7" i="1"/>
  <c r="G7" i="1"/>
  <c r="F7" i="1"/>
  <c r="H6" i="1"/>
  <c r="G6" i="1"/>
  <c r="F6" i="1"/>
  <c r="H5" i="1"/>
  <c r="G5" i="1"/>
  <c r="F5" i="1"/>
  <c r="H4" i="1"/>
  <c r="G4" i="1"/>
  <c r="F4" i="1"/>
  <c r="H3" i="1"/>
  <c r="G3" i="1"/>
  <c r="F3" i="1"/>
  <c r="H2" i="1"/>
  <c r="G2" i="1"/>
  <c r="F2" i="1"/>
</calcChain>
</file>

<file path=xl/sharedStrings.xml><?xml version="1.0" encoding="utf-8"?>
<sst xmlns="http://schemas.openxmlformats.org/spreadsheetml/2006/main" count="88" uniqueCount="33">
  <si>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</si>
  <si>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</si>
  <si>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</si>
  <si>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</si>
  <si>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</si>
  <si>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</si>
  <si>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</si>
  <si>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</si>
  <si>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LANE EDUCATION SERVICE DISTRICT</t>
  </si>
  <si>
    <t>SUPERINTENDENT</t>
  </si>
  <si>
    <t>MANAGEMENT</t>
  </si>
  <si>
    <t>FULL TIME</t>
  </si>
  <si>
    <t>ASSISTANT SUPERINTENDENT</t>
  </si>
  <si>
    <t>INSTRUCTIONAL COORDINATOR/SUPERVISOR, NON-SPECIAL ED</t>
  </si>
  <si>
    <t>TEACHER, NON-SPECIAL ED</t>
  </si>
  <si>
    <t>REPRESENTED</t>
  </si>
  <si>
    <t>LIBRARY/MEDIA SPECIALIST</t>
  </si>
  <si>
    <t>OTHER LICENSED STAFF, NON-SPECIAL ED</t>
  </si>
  <si>
    <t>DISTRICT SUPPORT (NON-LICENSED, NON-SPECIAL ED)</t>
  </si>
  <si>
    <t>FULL &amp; PART TIME</t>
  </si>
  <si>
    <t>SCHOOL SUPPORT (NON-LICENSED, NON-SPECIAL ED)</t>
  </si>
  <si>
    <t>STUDENT SUPPORT (NON-SPECIAL ED)</t>
  </si>
  <si>
    <t>OTHER NON-LICENSED STAFF, NON-SPECIAL ED</t>
  </si>
  <si>
    <t>SPECIAL EDUCATION TEACHER (NON-PE)</t>
  </si>
  <si>
    <t>SPECIAL EDUCATION SPEECH PATHOLOGIST</t>
  </si>
  <si>
    <t>SPECIAL EDUCATION INTERPRETER</t>
  </si>
  <si>
    <t>SPECIAL EDUCATION PSYCHOLOGIST</t>
  </si>
  <si>
    <t>SPECIAL EDUCATION PARAPROFESSIONAL</t>
  </si>
  <si>
    <t>SPECIAL EDUCATION OTHER SERVICES, LICENSED</t>
  </si>
  <si>
    <t>SPECIAL EDUCATION ADMINISTRATOR, DIRECTOR</t>
  </si>
  <si>
    <t>SPECIAL EDUCATION ADMINISTRATION, OTHER ADMINISTRATIVE POSITION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</si>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</sst>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</font>
    <font>
      <sz val="10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 vertical="top"/>
    </xf>
    <xf numFmtId="164" fontId="1" fillId="2" borderId="0" xfId="0" applyNumberFormat="1" applyFont="1" applyFill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omeyersbuch\Desktop\Salaries%20-%20ESD%20-%20SB%20250.xlsx" TargetMode="External"/><Relationship Id="rId1" Type="http://schemas.openxmlformats.org/officeDocument/2006/relationships/externalLinkPath" Target="Salaries%20-%20ESD%20-%20SB%202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 Submission"/>
      <sheetName val="Lane ESD"/>
      <sheetName val="Codes"/>
      <sheetName val="2023-24"/>
      <sheetName val="Secure_Report_ID_721_InstID_206"/>
    </sheetNames>
    <sheetDataSet>
      <sheetData sheetId="0"/>
      <sheetData sheetId="1"/>
      <sheetData sheetId="2"/>
      <sheetData sheetId="3">
        <row r="328">
          <cell r="E328">
            <v>2</v>
          </cell>
          <cell r="F328">
            <v>2</v>
          </cell>
          <cell r="J328">
            <v>314329</v>
          </cell>
        </row>
        <row r="329">
          <cell r="E329">
            <v>1</v>
          </cell>
          <cell r="F329">
            <v>1</v>
          </cell>
          <cell r="J329">
            <v>149324</v>
          </cell>
        </row>
        <row r="330">
          <cell r="E330">
            <v>3</v>
          </cell>
          <cell r="F330">
            <v>3</v>
          </cell>
          <cell r="J330">
            <v>367959</v>
          </cell>
        </row>
        <row r="331">
          <cell r="E331">
            <v>1</v>
          </cell>
          <cell r="F331">
            <v>1</v>
          </cell>
          <cell r="J331">
            <v>44106</v>
          </cell>
        </row>
        <row r="332">
          <cell r="E332">
            <v>1</v>
          </cell>
          <cell r="F332">
            <v>1</v>
          </cell>
          <cell r="J332">
            <v>37475</v>
          </cell>
        </row>
        <row r="333">
          <cell r="E333">
            <v>11</v>
          </cell>
          <cell r="F333">
            <v>11</v>
          </cell>
          <cell r="J333">
            <v>1059967</v>
          </cell>
        </row>
        <row r="334">
          <cell r="E334">
            <v>45.820000000000007</v>
          </cell>
          <cell r="F334">
            <v>46</v>
          </cell>
          <cell r="J334">
            <v>2926595.6719999998</v>
          </cell>
        </row>
        <row r="335">
          <cell r="E335">
            <v>0.88</v>
          </cell>
          <cell r="F335">
            <v>1</v>
          </cell>
          <cell r="J335">
            <v>17443.641600000003</v>
          </cell>
        </row>
        <row r="336">
          <cell r="E336">
            <v>13.64</v>
          </cell>
          <cell r="F336">
            <v>17</v>
          </cell>
          <cell r="J336">
            <v>1097662.2</v>
          </cell>
        </row>
        <row r="337">
          <cell r="E337">
            <v>5.6099999999999994</v>
          </cell>
          <cell r="F337">
            <v>7</v>
          </cell>
          <cell r="J337">
            <v>174782.03840000002</v>
          </cell>
        </row>
        <row r="338">
          <cell r="E338">
            <v>37.1</v>
          </cell>
          <cell r="F338">
            <v>38</v>
          </cell>
          <cell r="J338">
            <v>2410517</v>
          </cell>
        </row>
        <row r="339">
          <cell r="E339">
            <v>10</v>
          </cell>
          <cell r="F339">
            <v>10</v>
          </cell>
          <cell r="J339">
            <v>731895</v>
          </cell>
        </row>
        <row r="340">
          <cell r="E340">
            <v>26.94</v>
          </cell>
          <cell r="F340">
            <v>27</v>
          </cell>
          <cell r="J340">
            <v>1402550.0127999999</v>
          </cell>
        </row>
        <row r="341">
          <cell r="E341">
            <v>0.5</v>
          </cell>
          <cell r="F341">
            <v>1</v>
          </cell>
          <cell r="J341">
            <v>42767</v>
          </cell>
        </row>
        <row r="342">
          <cell r="E342">
            <v>118.54999999999988</v>
          </cell>
          <cell r="F342">
            <v>124</v>
          </cell>
          <cell r="J342">
            <v>3698881.3944000001</v>
          </cell>
        </row>
        <row r="343">
          <cell r="E343">
            <v>20.059999999999999</v>
          </cell>
          <cell r="F343">
            <v>22</v>
          </cell>
          <cell r="J343">
            <v>1578184</v>
          </cell>
        </row>
        <row r="344">
          <cell r="E344">
            <v>1</v>
          </cell>
          <cell r="F344">
            <v>1</v>
          </cell>
          <cell r="J344">
            <v>149868</v>
          </cell>
        </row>
        <row r="345">
          <cell r="E345">
            <v>7</v>
          </cell>
          <cell r="F345">
            <v>7</v>
          </cell>
          <cell r="J345">
            <v>850039</v>
          </cell>
        </row>
        <row r="346">
          <cell r="E346">
            <v>1.75</v>
          </cell>
          <cell r="F346">
            <v>2</v>
          </cell>
          <cell r="J346">
            <v>68248.800000000003</v>
          </cell>
        </row>
        <row r="347">
          <cell r="E347">
            <v>1</v>
          </cell>
          <cell r="F347">
            <v>1</v>
          </cell>
          <cell r="J347">
            <v>45496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54BF2-6020-42CB-A3A0-848A10757306}">
  <dimension ref="A1:H21"/>
  <sheetViews>
    <sheetView tabSelected="1" workbookViewId="0">
      <selection activeCell="C10" sqref="C10"/>
    </sheetView>
  </sheetViews>
  <sheetFormatPr defaultRowHeight="13.8" x14ac:dyDescent="0.3"/>
  <cols>
    <col min="1" max="1" width="5.44140625" style="3" bestFit="1" customWidth="1"/>
    <col min="2" max="2" width="29.5546875" style="3" bestFit="1" customWidth="1"/>
    <col min="3" max="3" width="58.6640625" style="3" bestFit="1" customWidth="1"/>
    <col min="4" max="4" width="12.21875" style="3" bestFit="1" customWidth="1"/>
    <col min="5" max="5" width="14.44140625" style="3" bestFit="1" customWidth="1"/>
    <col min="6" max="6" width="18.77734375" style="3" bestFit="1" customWidth="1"/>
    <col min="7" max="7" width="8" style="3" bestFit="1" customWidth="1"/>
    <col min="8" max="8" width="17.77734375" style="3" bestFit="1" customWidth="1"/>
    <col min="9" max="16384" width="8.88671875" style="3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3">
      <c r="A2" s="4">
        <v>2064</v>
      </c>
      <c r="B2" s="3" t="s">
        <v>8</v>
      </c>
      <c r="C2" s="3" t="s">
        <v>9</v>
      </c>
      <c r="D2" s="3" t="s">
        <v>10</v>
      </c>
      <c r="E2" s="3" t="s">
        <v>11</v>
      </c>
      <c r="F2" s="3">
        <f>'[1]2023-24'!F328</f>
        <v>2</v>
      </c>
      <c r="G2" s="5">
        <f>'[1]2023-24'!E328</f>
        <v>2</v>
      </c>
      <c r="H2" s="5">
        <f>'[1]2023-24'!J328</f>
        <v>314329</v>
      </c>
    </row>
    <row r="3" spans="1:8" x14ac:dyDescent="0.3">
      <c r="A3" s="4">
        <v>2064</v>
      </c>
      <c r="B3" s="3" t="s">
        <v>8</v>
      </c>
      <c r="C3" s="3" t="s">
        <v>12</v>
      </c>
      <c r="D3" s="3" t="s">
        <v>10</v>
      </c>
      <c r="E3" s="3" t="s">
        <v>11</v>
      </c>
      <c r="F3" s="3">
        <f>'[1]2023-24'!F329</f>
        <v>1</v>
      </c>
      <c r="G3" s="5">
        <f>'[1]2023-24'!E329</f>
        <v>1</v>
      </c>
      <c r="H3" s="5">
        <f>'[1]2023-24'!J329</f>
        <v>149324</v>
      </c>
    </row>
    <row r="4" spans="1:8" x14ac:dyDescent="0.3">
      <c r="A4" s="4">
        <v>2064</v>
      </c>
      <c r="B4" s="3" t="s">
        <v>8</v>
      </c>
      <c r="C4" s="3" t="s">
        <v>13</v>
      </c>
      <c r="D4" s="3" t="s">
        <v>10</v>
      </c>
      <c r="E4" s="3" t="s">
        <v>11</v>
      </c>
      <c r="F4" s="3">
        <f>'[1]2023-24'!F330</f>
        <v>3</v>
      </c>
      <c r="G4" s="5">
        <f>'[1]2023-24'!E330</f>
        <v>3</v>
      </c>
      <c r="H4" s="5">
        <f>'[1]2023-24'!J330</f>
        <v>367959</v>
      </c>
    </row>
    <row r="5" spans="1:8" x14ac:dyDescent="0.3">
      <c r="A5" s="4">
        <v>2064</v>
      </c>
      <c r="B5" s="3" t="s">
        <v>8</v>
      </c>
      <c r="C5" s="3" t="s">
        <v>14</v>
      </c>
      <c r="D5" s="3" t="s">
        <v>15</v>
      </c>
      <c r="E5" s="3" t="s">
        <v>11</v>
      </c>
      <c r="F5" s="3">
        <f>'[1]2023-24'!F331</f>
        <v>1</v>
      </c>
      <c r="G5" s="5">
        <f>'[1]2023-24'!E331</f>
        <v>1</v>
      </c>
      <c r="H5" s="5">
        <f>'[1]2023-24'!J331</f>
        <v>44106</v>
      </c>
    </row>
    <row r="6" spans="1:8" x14ac:dyDescent="0.3">
      <c r="A6" s="4">
        <v>2064</v>
      </c>
      <c r="B6" s="3" t="s">
        <v>8</v>
      </c>
      <c r="C6" s="3" t="s">
        <v>16</v>
      </c>
      <c r="D6" s="3" t="s">
        <v>15</v>
      </c>
      <c r="E6" s="3" t="s">
        <v>11</v>
      </c>
      <c r="F6" s="3">
        <f>'[1]2023-24'!F332</f>
        <v>1</v>
      </c>
      <c r="G6" s="5">
        <f>'[1]2023-24'!E332</f>
        <v>1</v>
      </c>
      <c r="H6" s="5">
        <f>'[1]2023-24'!J332</f>
        <v>37475</v>
      </c>
    </row>
    <row r="7" spans="1:8" x14ac:dyDescent="0.3">
      <c r="A7" s="4">
        <v>2064</v>
      </c>
      <c r="B7" s="3" t="s">
        <v>8</v>
      </c>
      <c r="C7" s="3" t="s">
        <v>17</v>
      </c>
      <c r="D7" s="3" t="s">
        <v>15</v>
      </c>
      <c r="E7" s="3" t="s">
        <v>11</v>
      </c>
      <c r="F7" s="3">
        <f>'[1]2023-24'!F333</f>
        <v>11</v>
      </c>
      <c r="G7" s="5">
        <f>'[1]2023-24'!E333</f>
        <v>11</v>
      </c>
      <c r="H7" s="5">
        <f>'[1]2023-24'!J333</f>
        <v>1059967</v>
      </c>
    </row>
    <row r="8" spans="1:8" x14ac:dyDescent="0.3">
      <c r="A8" s="4">
        <v>2064</v>
      </c>
      <c r="B8" s="3" t="s">
        <v>8</v>
      </c>
      <c r="C8" s="3" t="s">
        <v>18</v>
      </c>
      <c r="D8" s="3" t="s">
        <v>15</v>
      </c>
      <c r="E8" s="3" t="s">
        <v>19</v>
      </c>
      <c r="F8" s="3">
        <f>'[1]2023-24'!F334</f>
        <v>46</v>
      </c>
      <c r="G8" s="5">
        <f>'[1]2023-24'!E334</f>
        <v>45.820000000000007</v>
      </c>
      <c r="H8" s="5">
        <f>'[1]2023-24'!J334</f>
        <v>2926595.6719999998</v>
      </c>
    </row>
    <row r="9" spans="1:8" x14ac:dyDescent="0.3">
      <c r="A9" s="4">
        <v>2064</v>
      </c>
      <c r="B9" s="3" t="s">
        <v>8</v>
      </c>
      <c r="C9" s="3" t="s">
        <v>20</v>
      </c>
      <c r="D9" s="3" t="s">
        <v>15</v>
      </c>
      <c r="E9" s="3" t="s">
        <v>19</v>
      </c>
      <c r="F9" s="3">
        <f>'[1]2023-24'!F335</f>
        <v>1</v>
      </c>
      <c r="G9" s="5">
        <f>'[1]2023-24'!E335</f>
        <v>0.88</v>
      </c>
      <c r="H9" s="5">
        <f>'[1]2023-24'!J335</f>
        <v>17443.641600000003</v>
      </c>
    </row>
    <row r="10" spans="1:8" x14ac:dyDescent="0.3">
      <c r="A10" s="4">
        <v>2064</v>
      </c>
      <c r="B10" s="3" t="s">
        <v>8</v>
      </c>
      <c r="C10" s="3" t="s">
        <v>21</v>
      </c>
      <c r="D10" s="3" t="s">
        <v>15</v>
      </c>
      <c r="E10" s="3" t="s">
        <v>19</v>
      </c>
      <c r="F10" s="3">
        <f>'[1]2023-24'!F336</f>
        <v>17</v>
      </c>
      <c r="G10" s="5">
        <f>'[1]2023-24'!E336</f>
        <v>13.64</v>
      </c>
      <c r="H10" s="5">
        <f>'[1]2023-24'!J336</f>
        <v>1097662.2</v>
      </c>
    </row>
    <row r="11" spans="1:8" x14ac:dyDescent="0.3">
      <c r="A11" s="4">
        <v>2064</v>
      </c>
      <c r="B11" s="3" t="s">
        <v>8</v>
      </c>
      <c r="C11" s="3" t="s">
        <v>22</v>
      </c>
      <c r="D11" s="3" t="s">
        <v>15</v>
      </c>
      <c r="E11" s="3" t="s">
        <v>19</v>
      </c>
      <c r="F11" s="3">
        <f>'[1]2023-24'!F337</f>
        <v>7</v>
      </c>
      <c r="G11" s="5">
        <f>'[1]2023-24'!E337</f>
        <v>5.6099999999999994</v>
      </c>
      <c r="H11" s="5">
        <f>'[1]2023-24'!J337</f>
        <v>174782.03840000002</v>
      </c>
    </row>
    <row r="12" spans="1:8" x14ac:dyDescent="0.3">
      <c r="A12" s="4">
        <v>2064</v>
      </c>
      <c r="B12" s="3" t="s">
        <v>8</v>
      </c>
      <c r="C12" s="3" t="s">
        <v>23</v>
      </c>
      <c r="D12" s="3" t="s">
        <v>15</v>
      </c>
      <c r="E12" s="3" t="s">
        <v>19</v>
      </c>
      <c r="F12" s="3">
        <f>'[1]2023-24'!F338</f>
        <v>38</v>
      </c>
      <c r="G12" s="5">
        <f>'[1]2023-24'!E338</f>
        <v>37.1</v>
      </c>
      <c r="H12" s="5">
        <f>'[1]2023-24'!J338</f>
        <v>2410517</v>
      </c>
    </row>
    <row r="13" spans="1:8" x14ac:dyDescent="0.3">
      <c r="A13" s="4">
        <v>2064</v>
      </c>
      <c r="B13" s="3" t="s">
        <v>8</v>
      </c>
      <c r="C13" s="3" t="s">
        <v>24</v>
      </c>
      <c r="D13" s="3" t="s">
        <v>15</v>
      </c>
      <c r="E13" s="3" t="s">
        <v>19</v>
      </c>
      <c r="F13" s="3">
        <f>'[1]2023-24'!F339</f>
        <v>10</v>
      </c>
      <c r="G13" s="5">
        <f>'[1]2023-24'!E339</f>
        <v>10</v>
      </c>
      <c r="H13" s="5">
        <f>'[1]2023-24'!J339</f>
        <v>731895</v>
      </c>
    </row>
    <row r="14" spans="1:8" x14ac:dyDescent="0.3">
      <c r="A14" s="4">
        <v>2064</v>
      </c>
      <c r="B14" s="3" t="s">
        <v>8</v>
      </c>
      <c r="C14" s="3" t="s">
        <v>25</v>
      </c>
      <c r="D14" s="3" t="s">
        <v>15</v>
      </c>
      <c r="E14" s="3" t="s">
        <v>19</v>
      </c>
      <c r="F14" s="3">
        <f>'[1]2023-24'!F340</f>
        <v>27</v>
      </c>
      <c r="G14" s="5">
        <f>'[1]2023-24'!E340</f>
        <v>26.94</v>
      </c>
      <c r="H14" s="5">
        <f>'[1]2023-24'!J340</f>
        <v>1402550.0127999999</v>
      </c>
    </row>
    <row r="15" spans="1:8" x14ac:dyDescent="0.3">
      <c r="A15" s="4">
        <v>2064</v>
      </c>
      <c r="B15" s="3" t="s">
        <v>8</v>
      </c>
      <c r="C15" s="3" t="s">
        <v>26</v>
      </c>
      <c r="D15" s="3" t="s">
        <v>15</v>
      </c>
      <c r="E15" s="3" t="s">
        <v>19</v>
      </c>
      <c r="F15" s="3">
        <f>'[1]2023-24'!F341</f>
        <v>1</v>
      </c>
      <c r="G15" s="5">
        <f>'[1]2023-24'!E341</f>
        <v>0.5</v>
      </c>
      <c r="H15" s="5">
        <f>'[1]2023-24'!J341</f>
        <v>42767</v>
      </c>
    </row>
    <row r="16" spans="1:8" x14ac:dyDescent="0.3">
      <c r="A16" s="4">
        <v>2064</v>
      </c>
      <c r="B16" s="3" t="s">
        <v>8</v>
      </c>
      <c r="C16" s="3" t="s">
        <v>27</v>
      </c>
      <c r="D16" s="3" t="s">
        <v>15</v>
      </c>
      <c r="E16" s="3" t="s">
        <v>19</v>
      </c>
      <c r="F16" s="3">
        <f>'[1]2023-24'!F342</f>
        <v>124</v>
      </c>
      <c r="G16" s="5">
        <f>'[1]2023-24'!E342</f>
        <v>118.54999999999988</v>
      </c>
      <c r="H16" s="5">
        <f>'[1]2023-24'!J342</f>
        <v>3698881.3944000001</v>
      </c>
    </row>
    <row r="17" spans="1:8" x14ac:dyDescent="0.3">
      <c r="A17" s="4">
        <v>2064</v>
      </c>
      <c r="B17" s="3" t="s">
        <v>8</v>
      </c>
      <c r="C17" s="3" t="s">
        <v>28</v>
      </c>
      <c r="D17" s="3" t="s">
        <v>15</v>
      </c>
      <c r="E17" s="3" t="s">
        <v>19</v>
      </c>
      <c r="F17" s="3">
        <f>'[1]2023-24'!F343</f>
        <v>22</v>
      </c>
      <c r="G17" s="5">
        <f>'[1]2023-24'!E343</f>
        <v>20.059999999999999</v>
      </c>
      <c r="H17" s="5">
        <f>'[1]2023-24'!J343</f>
        <v>1578184</v>
      </c>
    </row>
    <row r="18" spans="1:8" x14ac:dyDescent="0.3">
      <c r="A18" s="4">
        <v>2064</v>
      </c>
      <c r="B18" s="3" t="s">
        <v>8</v>
      </c>
      <c r="C18" s="3" t="s">
        <v>29</v>
      </c>
      <c r="D18" s="3" t="s">
        <v>10</v>
      </c>
      <c r="E18" s="3" t="s">
        <v>11</v>
      </c>
      <c r="F18" s="3">
        <f>'[1]2023-24'!F344</f>
        <v>1</v>
      </c>
      <c r="G18" s="5">
        <f>'[1]2023-24'!E344</f>
        <v>1</v>
      </c>
      <c r="H18" s="5">
        <f>'[1]2023-24'!J344</f>
        <v>149868</v>
      </c>
    </row>
    <row r="19" spans="1:8" x14ac:dyDescent="0.3">
      <c r="A19" s="4">
        <v>2064</v>
      </c>
      <c r="B19" s="3" t="s">
        <v>8</v>
      </c>
      <c r="C19" s="3" t="s">
        <v>30</v>
      </c>
      <c r="D19" s="3" t="s">
        <v>10</v>
      </c>
      <c r="E19" s="3" t="s">
        <v>11</v>
      </c>
      <c r="F19" s="3">
        <f>'[1]2023-24'!F345</f>
        <v>7</v>
      </c>
      <c r="G19" s="5">
        <f>'[1]2023-24'!E345</f>
        <v>7</v>
      </c>
      <c r="H19" s="5">
        <f>'[1]2023-24'!J345</f>
        <v>850039</v>
      </c>
    </row>
    <row r="20" spans="1:8" x14ac:dyDescent="0.3">
      <c r="A20" s="4">
        <v>2064</v>
      </c>
      <c r="B20" s="3" t="s">
        <v>8</v>
      </c>
      <c r="C20" s="3" t="s">
        <v>31</v>
      </c>
      <c r="D20" s="3" t="s">
        <v>15</v>
      </c>
      <c r="E20" s="3" t="s">
        <v>19</v>
      </c>
      <c r="F20" s="3">
        <f>'[1]2023-24'!F346</f>
        <v>2</v>
      </c>
      <c r="G20" s="5">
        <f>'[1]2023-24'!E346</f>
        <v>1.75</v>
      </c>
      <c r="H20" s="5">
        <f>'[1]2023-24'!J346</f>
        <v>68248.800000000003</v>
      </c>
    </row>
    <row r="21" spans="1:8" x14ac:dyDescent="0.3">
      <c r="A21" s="4">
        <v>2064</v>
      </c>
      <c r="B21" s="3" t="s">
        <v>8</v>
      </c>
      <c r="C21" s="3" t="s">
        <v>32</v>
      </c>
      <c r="D21" s="3" t="s">
        <v>15</v>
      </c>
      <c r="E21" s="3" t="s">
        <v>11</v>
      </c>
      <c r="F21" s="3">
        <f>'[1]2023-24'!F347</f>
        <v>1</v>
      </c>
      <c r="G21" s="5">
        <f>'[1]2023-24'!E347</f>
        <v>1</v>
      </c>
      <c r="H21" s="5">
        <f>'[1]2023-24'!J347</f>
        <v>45496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Submission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Meyers Buch</dc:creator>
  <cp:lastModifiedBy>Olivia Meyers Buch</cp:lastModifiedBy>
  <dcterms:created xsi:type="dcterms:W3CDTF">2024-10-31T14:55:30Z</dcterms:created>
  <dcterms:modified xsi:type="dcterms:W3CDTF">2024-10-31T14:56:10Z</dcterms:modified>
</cp:coreProperties>
</file>